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Sheet1" sheetId="2" r:id="rId1"/>
  </sheets>
  <definedNames>
    <definedName name="_xlnm.Print_Area" localSheetId="0">Sheet1!$A$1:$S$59</definedName>
  </definedNames>
  <calcPr calcId="152511"/>
</workbook>
</file>

<file path=xl/calcChain.xml><?xml version="1.0" encoding="utf-8"?>
<calcChain xmlns="http://schemas.openxmlformats.org/spreadsheetml/2006/main">
  <c r="Q58" i="2" l="1"/>
  <c r="R58" i="2"/>
  <c r="S58" i="2"/>
  <c r="P58" i="2"/>
  <c r="Q53" i="2"/>
  <c r="R53" i="2"/>
  <c r="S53" i="2"/>
  <c r="P53" i="2"/>
  <c r="Q45" i="2"/>
  <c r="R45" i="2"/>
  <c r="S45" i="2"/>
  <c r="P45" i="2"/>
  <c r="Q29" i="2"/>
  <c r="R29" i="2"/>
  <c r="S29" i="2"/>
  <c r="P29" i="2"/>
  <c r="P46" i="2" l="1"/>
  <c r="P59" i="2" s="1"/>
  <c r="S46" i="2"/>
  <c r="S59" i="2" s="1"/>
  <c r="R46" i="2"/>
  <c r="R59" i="2" s="1"/>
  <c r="Q46" i="2"/>
  <c r="Q59" i="2" s="1"/>
</calcChain>
</file>

<file path=xl/sharedStrings.xml><?xml version="1.0" encoding="utf-8"?>
<sst xmlns="http://schemas.openxmlformats.org/spreadsheetml/2006/main" count="88" uniqueCount="68">
  <si>
    <t>STATE LEVEL BANKERS' COMMITTEE BIHAR, PATNA</t>
  </si>
  <si>
    <t>( CONVENOR- STATE BANK OF INDIA )</t>
  </si>
  <si>
    <t>(RS. IN LACS)</t>
  </si>
  <si>
    <t xml:space="preserve">FY :  2019-20 </t>
  </si>
  <si>
    <t>SINCE INCEPTION</t>
  </si>
  <si>
    <t>SL NO</t>
  </si>
  <si>
    <t>BANK NAME</t>
  </si>
  <si>
    <t>SANCTIONED</t>
  </si>
  <si>
    <t>DISBURSED</t>
  </si>
  <si>
    <t>NO. OF A/C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</si>
  <si>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</si>
  <si>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</si>
  <si>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</si>
  <si>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</si>
  <si>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</si>
  <si>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</si>
  <si>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</si>
  <si>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</si>
  <si>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</si>
  <si>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</si>
  <si>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</si>
  <si>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</si>
  <si>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</si>
  <si>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</si>
  <si>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</si>
  <si>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</si>
  <si>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</si>
  <si>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</si>
  <si>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</si>
  <si>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</si>
  <si>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</si>
  <si>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</si>
  <si>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</si>
  <si>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</si>
  <si>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</si>
  <si>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</si>
  <si>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</si>
  <si>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</si>
  <si>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</si>
  <si>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</si>
  <si>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</si>
  <si>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</si>
  <si>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</si>
  <si>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</si>
  <si>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</si>
  <si>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</si>
  <si>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</si>
  <si>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</si>
  <si>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</si>
  <si>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</si>
  <si>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</si>
  <si>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</si>
  <si>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</si>
  <si>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</si>
  <si>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</si>
  <si>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</si>
  <si>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</si>
  <si>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</si>
  <si>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</si>
  <si>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</si>
  <si>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</si>
  <si>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 xml:space="preserve">TARGET 
FY : 2019-20  (AMT) </t>
  </si>
  <si>
    <t xml:space="preserve">Shishu ACCOUNTS SANCT/DISB EXCLUDING RENEWALS  AS ON December 2019 (A) </t>
  </si>
  <si>
    <t xml:space="preserve"> NO. OF Shishu ACCOUNTS  RENEWED SANCT/DISB AS ON  December2019  (B) </t>
  </si>
  <si>
    <t xml:space="preserve"> TOTAL Shishu ACCOUNTS SANCT/DISB INCL. RENEWALS AS ON December 2019 (A+B) </t>
  </si>
  <si>
    <t xml:space="preserve"> TOTAL (CUMMULATIVE) Shishu ACCOUNTS SANCT/DISB INCL. RENEWALS AS ON December 2019</t>
  </si>
  <si>
    <t>BANKWISE PERFORMANCE UNDER  PRADHAN MANTRI MUDRA YOJNA (SHISHU CATEGORY- LOAN UP TO Rs. 50000) AS ON 31.12.2019</t>
  </si>
  <si>
    <t>RBL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</si>
</sst>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[$-10409]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2" fillId="0" borderId="0"/>
    <xf numFmtId="0" fontId="1" fillId="0" borderId="0">
      <alignment vertical="center"/>
    </xf>
  </cellStyleXfs>
  <cellXfs count="33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justify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right"/>
    </xf>
    <xf numFmtId="1" fontId="4" fillId="0" borderId="3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8"/>
  <sheetViews>
    <sheetView tabSelected="1" workbookViewId="0">
      <selection sqref="A1:S59"/>
    </sheetView>
  </sheetViews>
  <sheetFormatPr defaultColWidth="13.5703125" defaultRowHeight="15.75" x14ac:dyDescent="0.25"/>
  <cols>
    <col min="1" max="1" width="6.85546875" style="8" bestFit="1" customWidth="1"/>
    <col min="2" max="2" width="32.140625" bestFit="1" customWidth="1"/>
    <col min="3" max="3" width="12.85546875" style="8" customWidth="1"/>
    <col min="4" max="4" width="11" style="8" bestFit="1" customWidth="1"/>
    <col min="5" max="5" width="7.85546875" style="8" bestFit="1" customWidth="1"/>
    <col min="6" max="6" width="11" style="8" bestFit="1" customWidth="1"/>
    <col min="7" max="7" width="13.5703125" style="8" customWidth="1"/>
    <col min="8" max="8" width="11" style="8" bestFit="1" customWidth="1"/>
    <col min="9" max="9" width="8" style="8" customWidth="1"/>
    <col min="10" max="10" width="11" style="8" bestFit="1" customWidth="1"/>
    <col min="11" max="11" width="9.28515625" style="8" customWidth="1"/>
    <col min="12" max="12" width="11" style="8" bestFit="1" customWidth="1"/>
    <col min="13" max="13" width="7.85546875" style="8" bestFit="1" customWidth="1"/>
    <col min="14" max="14" width="13" style="8" customWidth="1"/>
    <col min="15" max="15" width="11" style="8" customWidth="1"/>
    <col min="16" max="16" width="12.5703125" style="8" customWidth="1"/>
    <col min="17" max="17" width="9" style="8" bestFit="1" customWidth="1"/>
    <col min="18" max="18" width="12.7109375" style="8" customWidth="1"/>
    <col min="19" max="19" width="9.140625" style="8" customWidth="1"/>
  </cols>
  <sheetData>
    <row r="1" spans="1:19" s="1" customForma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</row>
    <row r="2" spans="1:19" s="1" customFormat="1" x14ac:dyDescent="0.25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1:19" s="1" customFormat="1" x14ac:dyDescent="0.25">
      <c r="A3" s="17" t="s">
        <v>66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9"/>
    </row>
    <row r="4" spans="1:19" s="1" customFormat="1" x14ac:dyDescent="0.25">
      <c r="A4" s="27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</row>
    <row r="5" spans="1:19" s="1" customFormat="1" x14ac:dyDescent="0.25">
      <c r="A5" s="2"/>
      <c r="B5" s="2"/>
      <c r="C5" s="17" t="s">
        <v>3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7" t="s">
        <v>4</v>
      </c>
      <c r="Q5" s="18"/>
      <c r="R5" s="18"/>
      <c r="S5" s="19"/>
    </row>
    <row r="6" spans="1:19" s="1" customFormat="1" ht="51.75" customHeight="1" x14ac:dyDescent="0.25">
      <c r="A6" s="2"/>
      <c r="B6" s="2"/>
      <c r="C6" s="30" t="s">
        <v>61</v>
      </c>
      <c r="D6" s="24" t="s">
        <v>62</v>
      </c>
      <c r="E6" s="25"/>
      <c r="F6" s="25"/>
      <c r="G6" s="26"/>
      <c r="H6" s="24" t="s">
        <v>63</v>
      </c>
      <c r="I6" s="25"/>
      <c r="J6" s="25"/>
      <c r="K6" s="26"/>
      <c r="L6" s="24" t="s">
        <v>64</v>
      </c>
      <c r="M6" s="25"/>
      <c r="N6" s="25"/>
      <c r="O6" s="26"/>
      <c r="P6" s="24" t="s">
        <v>65</v>
      </c>
      <c r="Q6" s="25"/>
      <c r="R6" s="25"/>
      <c r="S6" s="26"/>
    </row>
    <row r="7" spans="1:19" x14ac:dyDescent="0.25">
      <c r="A7" s="20" t="s">
        <v>5</v>
      </c>
      <c r="B7" s="22" t="s">
        <v>6</v>
      </c>
      <c r="C7" s="31"/>
      <c r="D7" s="14" t="s">
        <v>7</v>
      </c>
      <c r="E7" s="16"/>
      <c r="F7" s="14" t="s">
        <v>8</v>
      </c>
      <c r="G7" s="16"/>
      <c r="H7" s="14" t="s">
        <v>7</v>
      </c>
      <c r="I7" s="16"/>
      <c r="J7" s="14" t="s">
        <v>8</v>
      </c>
      <c r="K7" s="16"/>
      <c r="L7" s="14" t="s">
        <v>7</v>
      </c>
      <c r="M7" s="16"/>
      <c r="N7" s="14" t="s">
        <v>8</v>
      </c>
      <c r="O7" s="16"/>
      <c r="P7" s="14" t="s">
        <v>7</v>
      </c>
      <c r="Q7" s="16"/>
      <c r="R7" s="14" t="s">
        <v>8</v>
      </c>
      <c r="S7" s="16"/>
    </row>
    <row r="8" spans="1:19" ht="15" x14ac:dyDescent="0.25">
      <c r="A8" s="21"/>
      <c r="B8" s="23"/>
      <c r="C8" s="32"/>
      <c r="D8" s="6" t="s">
        <v>9</v>
      </c>
      <c r="E8" s="3" t="s">
        <v>10</v>
      </c>
      <c r="F8" s="4" t="s">
        <v>9</v>
      </c>
      <c r="G8" s="3" t="s">
        <v>10</v>
      </c>
      <c r="H8" s="6" t="s">
        <v>9</v>
      </c>
      <c r="I8" s="3" t="s">
        <v>10</v>
      </c>
      <c r="J8" s="4" t="s">
        <v>9</v>
      </c>
      <c r="K8" s="3" t="s">
        <v>10</v>
      </c>
      <c r="L8" s="6" t="s">
        <v>9</v>
      </c>
      <c r="M8" s="3" t="s">
        <v>10</v>
      </c>
      <c r="N8" s="4" t="s">
        <v>9</v>
      </c>
      <c r="O8" s="6" t="s">
        <v>10</v>
      </c>
      <c r="P8" s="6" t="s">
        <v>9</v>
      </c>
      <c r="Q8" s="3" t="s">
        <v>10</v>
      </c>
      <c r="R8" s="5" t="s">
        <v>9</v>
      </c>
      <c r="S8" s="3" t="s">
        <v>10</v>
      </c>
    </row>
    <row r="9" spans="1:19" s="9" customFormat="1" x14ac:dyDescent="0.25">
      <c r="A9" s="10"/>
      <c r="B9" s="11" t="s">
        <v>11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s="9" customFormat="1" x14ac:dyDescent="0.25">
      <c r="A10" s="10">
        <v>1</v>
      </c>
      <c r="B10" s="11" t="s">
        <v>12</v>
      </c>
      <c r="C10" s="10">
        <v>0</v>
      </c>
      <c r="D10" s="10">
        <v>895</v>
      </c>
      <c r="E10" s="10">
        <v>191</v>
      </c>
      <c r="F10" s="10">
        <v>895</v>
      </c>
      <c r="G10" s="10">
        <v>188</v>
      </c>
      <c r="H10" s="10">
        <v>1355</v>
      </c>
      <c r="I10" s="10">
        <v>576</v>
      </c>
      <c r="J10" s="10">
        <v>1355</v>
      </c>
      <c r="K10" s="10">
        <v>576</v>
      </c>
      <c r="L10" s="10">
        <v>2250</v>
      </c>
      <c r="M10" s="10">
        <v>767</v>
      </c>
      <c r="N10" s="10">
        <v>2250</v>
      </c>
      <c r="O10" s="10">
        <v>764</v>
      </c>
      <c r="P10" s="12">
        <v>16605</v>
      </c>
      <c r="Q10" s="12">
        <v>6844</v>
      </c>
      <c r="R10" s="12">
        <v>16605</v>
      </c>
      <c r="S10" s="12">
        <v>7473</v>
      </c>
    </row>
    <row r="11" spans="1:19" s="9" customFormat="1" x14ac:dyDescent="0.25">
      <c r="A11" s="10">
        <v>2</v>
      </c>
      <c r="B11" s="11" t="s">
        <v>13</v>
      </c>
      <c r="C11" s="10">
        <v>0</v>
      </c>
      <c r="D11" s="10">
        <v>3254</v>
      </c>
      <c r="E11" s="10">
        <v>688</v>
      </c>
      <c r="F11" s="10">
        <v>3254</v>
      </c>
      <c r="G11" s="10">
        <v>688</v>
      </c>
      <c r="H11" s="10">
        <v>4201</v>
      </c>
      <c r="I11" s="10">
        <v>1120</v>
      </c>
      <c r="J11" s="10">
        <v>4201</v>
      </c>
      <c r="K11" s="10">
        <v>1120</v>
      </c>
      <c r="L11" s="10">
        <v>7455</v>
      </c>
      <c r="M11" s="10">
        <v>1808</v>
      </c>
      <c r="N11" s="10">
        <v>7455</v>
      </c>
      <c r="O11" s="10">
        <v>1808</v>
      </c>
      <c r="P11" s="12">
        <v>23441</v>
      </c>
      <c r="Q11" s="12">
        <v>8427</v>
      </c>
      <c r="R11" s="12">
        <v>23441</v>
      </c>
      <c r="S11" s="12">
        <v>8263</v>
      </c>
    </row>
    <row r="12" spans="1:19" s="9" customFormat="1" x14ac:dyDescent="0.25">
      <c r="A12" s="10">
        <v>3</v>
      </c>
      <c r="B12" s="11" t="s">
        <v>14</v>
      </c>
      <c r="C12" s="10">
        <v>0</v>
      </c>
      <c r="D12" s="10">
        <v>1367</v>
      </c>
      <c r="E12" s="10">
        <v>675</v>
      </c>
      <c r="F12" s="10">
        <v>802</v>
      </c>
      <c r="G12" s="10">
        <v>391</v>
      </c>
      <c r="H12" s="10">
        <v>492</v>
      </c>
      <c r="I12" s="10">
        <v>238</v>
      </c>
      <c r="J12" s="10">
        <v>430</v>
      </c>
      <c r="K12" s="10">
        <v>204</v>
      </c>
      <c r="L12" s="10">
        <v>1859</v>
      </c>
      <c r="M12" s="10">
        <v>913</v>
      </c>
      <c r="N12" s="10">
        <v>1232</v>
      </c>
      <c r="O12" s="10">
        <v>595</v>
      </c>
      <c r="P12" s="12">
        <v>19421</v>
      </c>
      <c r="Q12" s="12">
        <v>9205</v>
      </c>
      <c r="R12" s="12">
        <v>17961</v>
      </c>
      <c r="S12" s="12">
        <v>8371</v>
      </c>
    </row>
    <row r="13" spans="1:19" s="9" customFormat="1" x14ac:dyDescent="0.25">
      <c r="A13" s="10">
        <v>4</v>
      </c>
      <c r="B13" s="11" t="s">
        <v>15</v>
      </c>
      <c r="C13" s="10">
        <v>2970</v>
      </c>
      <c r="D13" s="10">
        <v>4261</v>
      </c>
      <c r="E13" s="10">
        <v>926</v>
      </c>
      <c r="F13" s="10">
        <v>4261</v>
      </c>
      <c r="G13" s="10">
        <v>911</v>
      </c>
      <c r="H13" s="10">
        <v>1828</v>
      </c>
      <c r="I13" s="10">
        <v>401</v>
      </c>
      <c r="J13" s="10">
        <v>1828</v>
      </c>
      <c r="K13" s="10">
        <v>394</v>
      </c>
      <c r="L13" s="10">
        <v>6089</v>
      </c>
      <c r="M13" s="10">
        <v>1327</v>
      </c>
      <c r="N13" s="10">
        <v>6089</v>
      </c>
      <c r="O13" s="10">
        <v>1305</v>
      </c>
      <c r="P13" s="12">
        <v>21339</v>
      </c>
      <c r="Q13" s="12">
        <v>6308</v>
      </c>
      <c r="R13" s="12">
        <v>21242</v>
      </c>
      <c r="S13" s="12">
        <v>6048</v>
      </c>
    </row>
    <row r="14" spans="1:19" s="9" customFormat="1" x14ac:dyDescent="0.25">
      <c r="A14" s="10">
        <v>5</v>
      </c>
      <c r="B14" s="11" t="s">
        <v>16</v>
      </c>
      <c r="C14" s="10">
        <v>0</v>
      </c>
      <c r="D14" s="10">
        <v>2874</v>
      </c>
      <c r="E14" s="10">
        <v>1186</v>
      </c>
      <c r="F14" s="10">
        <v>2874</v>
      </c>
      <c r="G14" s="10">
        <v>1120</v>
      </c>
      <c r="H14" s="10">
        <v>2071</v>
      </c>
      <c r="I14" s="10">
        <v>827</v>
      </c>
      <c r="J14" s="10">
        <v>2071</v>
      </c>
      <c r="K14" s="10">
        <v>827</v>
      </c>
      <c r="L14" s="10">
        <v>4945</v>
      </c>
      <c r="M14" s="10">
        <v>2013</v>
      </c>
      <c r="N14" s="10">
        <v>4945</v>
      </c>
      <c r="O14" s="10">
        <v>1947</v>
      </c>
      <c r="P14" s="12">
        <v>20034</v>
      </c>
      <c r="Q14" s="12">
        <v>8864</v>
      </c>
      <c r="R14" s="12">
        <v>20034</v>
      </c>
      <c r="S14" s="12">
        <v>8797</v>
      </c>
    </row>
    <row r="15" spans="1:19" s="9" customFormat="1" x14ac:dyDescent="0.25">
      <c r="A15" s="10">
        <v>6</v>
      </c>
      <c r="B15" s="11" t="s">
        <v>17</v>
      </c>
      <c r="C15" s="10">
        <v>0</v>
      </c>
      <c r="D15" s="10">
        <v>215</v>
      </c>
      <c r="E15" s="10">
        <v>93</v>
      </c>
      <c r="F15" s="10">
        <v>215</v>
      </c>
      <c r="G15" s="10">
        <v>93</v>
      </c>
      <c r="H15" s="10">
        <v>2828</v>
      </c>
      <c r="I15" s="10">
        <v>1247</v>
      </c>
      <c r="J15" s="10">
        <v>2828</v>
      </c>
      <c r="K15" s="10">
        <v>1247</v>
      </c>
      <c r="L15" s="10">
        <v>3043</v>
      </c>
      <c r="M15" s="10">
        <v>1340</v>
      </c>
      <c r="N15" s="10">
        <v>3043</v>
      </c>
      <c r="O15" s="10">
        <v>1340</v>
      </c>
      <c r="P15" s="12">
        <v>17179</v>
      </c>
      <c r="Q15" s="12">
        <v>7669</v>
      </c>
      <c r="R15" s="12">
        <v>17109</v>
      </c>
      <c r="S15" s="12">
        <v>7726</v>
      </c>
    </row>
    <row r="16" spans="1:19" s="9" customFormat="1" x14ac:dyDescent="0.25">
      <c r="A16" s="10">
        <v>7</v>
      </c>
      <c r="B16" s="11" t="s">
        <v>18</v>
      </c>
      <c r="C16" s="10">
        <v>5</v>
      </c>
      <c r="D16" s="10">
        <v>1388</v>
      </c>
      <c r="E16" s="10">
        <v>544</v>
      </c>
      <c r="F16" s="10">
        <v>1383</v>
      </c>
      <c r="G16" s="10">
        <v>515</v>
      </c>
      <c r="H16" s="10">
        <v>0</v>
      </c>
      <c r="I16" s="10">
        <v>0</v>
      </c>
      <c r="J16" s="10">
        <v>0</v>
      </c>
      <c r="K16" s="10">
        <v>0</v>
      </c>
      <c r="L16" s="10">
        <v>1388</v>
      </c>
      <c r="M16" s="10">
        <v>544</v>
      </c>
      <c r="N16" s="10">
        <v>1383</v>
      </c>
      <c r="O16" s="10">
        <v>515</v>
      </c>
      <c r="P16" s="12">
        <v>9418</v>
      </c>
      <c r="Q16" s="12">
        <v>3885</v>
      </c>
      <c r="R16" s="12">
        <v>9236</v>
      </c>
      <c r="S16" s="12">
        <v>2387</v>
      </c>
    </row>
    <row r="17" spans="1:19" s="9" customFormat="1" x14ac:dyDescent="0.25">
      <c r="A17" s="10"/>
      <c r="B17" s="11" t="s">
        <v>19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2"/>
      <c r="Q17" s="12"/>
      <c r="R17" s="12"/>
      <c r="S17" s="12"/>
    </row>
    <row r="18" spans="1:19" s="9" customFormat="1" x14ac:dyDescent="0.25">
      <c r="A18" s="10">
        <v>8</v>
      </c>
      <c r="B18" s="11" t="s">
        <v>20</v>
      </c>
      <c r="C18" s="10">
        <v>9180</v>
      </c>
      <c r="D18" s="10">
        <v>1309</v>
      </c>
      <c r="E18" s="10">
        <v>598</v>
      </c>
      <c r="F18" s="10">
        <v>1227</v>
      </c>
      <c r="G18" s="10">
        <v>533</v>
      </c>
      <c r="H18" s="10">
        <v>220</v>
      </c>
      <c r="I18" s="10">
        <v>110</v>
      </c>
      <c r="J18" s="10">
        <v>220</v>
      </c>
      <c r="K18" s="10">
        <v>110</v>
      </c>
      <c r="L18" s="10">
        <v>1529</v>
      </c>
      <c r="M18" s="10">
        <v>708</v>
      </c>
      <c r="N18" s="10">
        <v>1447</v>
      </c>
      <c r="O18" s="10">
        <v>643</v>
      </c>
      <c r="P18" s="12">
        <v>13434</v>
      </c>
      <c r="Q18" s="12">
        <v>6509</v>
      </c>
      <c r="R18" s="12">
        <v>13352</v>
      </c>
      <c r="S18" s="12">
        <v>5098</v>
      </c>
    </row>
    <row r="19" spans="1:19" s="9" customFormat="1" x14ac:dyDescent="0.25">
      <c r="A19" s="10">
        <v>9</v>
      </c>
      <c r="B19" s="11" t="s">
        <v>21</v>
      </c>
      <c r="C19" s="10">
        <v>0</v>
      </c>
      <c r="D19" s="10">
        <v>88</v>
      </c>
      <c r="E19" s="10">
        <v>40</v>
      </c>
      <c r="F19" s="10">
        <v>87</v>
      </c>
      <c r="G19" s="10">
        <v>39</v>
      </c>
      <c r="H19" s="10">
        <v>220</v>
      </c>
      <c r="I19" s="10">
        <v>93</v>
      </c>
      <c r="J19" s="10">
        <v>220</v>
      </c>
      <c r="K19" s="10">
        <v>93</v>
      </c>
      <c r="L19" s="10">
        <v>308</v>
      </c>
      <c r="M19" s="10">
        <v>133</v>
      </c>
      <c r="N19" s="10">
        <v>307</v>
      </c>
      <c r="O19" s="10">
        <v>132</v>
      </c>
      <c r="P19" s="12">
        <v>3651</v>
      </c>
      <c r="Q19" s="12">
        <v>2157</v>
      </c>
      <c r="R19" s="12">
        <v>3650</v>
      </c>
      <c r="S19" s="12">
        <v>2156</v>
      </c>
    </row>
    <row r="20" spans="1:19" s="9" customFormat="1" x14ac:dyDescent="0.25">
      <c r="A20" s="10">
        <v>10</v>
      </c>
      <c r="B20" s="11" t="s">
        <v>22</v>
      </c>
      <c r="C20" s="10">
        <v>0</v>
      </c>
      <c r="D20" s="10">
        <v>521</v>
      </c>
      <c r="E20" s="10">
        <v>56</v>
      </c>
      <c r="F20" s="10">
        <v>521</v>
      </c>
      <c r="G20" s="10">
        <v>56</v>
      </c>
      <c r="H20" s="10">
        <v>0</v>
      </c>
      <c r="I20" s="10">
        <v>0</v>
      </c>
      <c r="J20" s="10">
        <v>0</v>
      </c>
      <c r="K20" s="10">
        <v>0</v>
      </c>
      <c r="L20" s="10">
        <v>521</v>
      </c>
      <c r="M20" s="10">
        <v>56</v>
      </c>
      <c r="N20" s="10">
        <v>521</v>
      </c>
      <c r="O20" s="10">
        <v>56</v>
      </c>
      <c r="P20" s="12">
        <v>2596</v>
      </c>
      <c r="Q20" s="12">
        <v>473</v>
      </c>
      <c r="R20" s="12">
        <v>2596</v>
      </c>
      <c r="S20" s="12">
        <v>427</v>
      </c>
    </row>
    <row r="21" spans="1:19" s="9" customFormat="1" x14ac:dyDescent="0.25">
      <c r="A21" s="10">
        <v>11</v>
      </c>
      <c r="B21" s="11" t="s">
        <v>23</v>
      </c>
      <c r="C21" s="10">
        <v>0</v>
      </c>
      <c r="D21" s="10">
        <v>65</v>
      </c>
      <c r="E21" s="10">
        <v>30</v>
      </c>
      <c r="F21" s="10">
        <v>65</v>
      </c>
      <c r="G21" s="10">
        <v>30</v>
      </c>
      <c r="H21" s="10">
        <v>336</v>
      </c>
      <c r="I21" s="10">
        <v>149</v>
      </c>
      <c r="J21" s="10">
        <v>334</v>
      </c>
      <c r="K21" s="10">
        <v>139</v>
      </c>
      <c r="L21" s="10">
        <v>401</v>
      </c>
      <c r="M21" s="10">
        <v>179</v>
      </c>
      <c r="N21" s="10">
        <v>399</v>
      </c>
      <c r="O21" s="10">
        <v>169</v>
      </c>
      <c r="P21" s="12">
        <v>1066</v>
      </c>
      <c r="Q21" s="12">
        <v>425</v>
      </c>
      <c r="R21" s="12">
        <v>1064</v>
      </c>
      <c r="S21" s="12">
        <v>415</v>
      </c>
    </row>
    <row r="22" spans="1:19" s="9" customFormat="1" x14ac:dyDescent="0.25">
      <c r="A22" s="10">
        <v>12</v>
      </c>
      <c r="B22" s="11" t="s">
        <v>24</v>
      </c>
      <c r="C22" s="10">
        <v>8</v>
      </c>
      <c r="D22" s="10">
        <v>40</v>
      </c>
      <c r="E22" s="10">
        <v>18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40</v>
      </c>
      <c r="M22" s="10">
        <v>18</v>
      </c>
      <c r="N22" s="10">
        <v>0</v>
      </c>
      <c r="O22" s="10">
        <v>0</v>
      </c>
      <c r="P22" s="12">
        <v>58</v>
      </c>
      <c r="Q22" s="12">
        <v>27</v>
      </c>
      <c r="R22" s="12">
        <v>0</v>
      </c>
      <c r="S22" s="12">
        <v>0</v>
      </c>
    </row>
    <row r="23" spans="1:19" s="9" customFormat="1" x14ac:dyDescent="0.25">
      <c r="A23" s="10">
        <v>13</v>
      </c>
      <c r="B23" s="11" t="s">
        <v>25</v>
      </c>
      <c r="C23" s="10">
        <v>0</v>
      </c>
      <c r="D23" s="10">
        <v>21</v>
      </c>
      <c r="E23" s="10">
        <v>1</v>
      </c>
      <c r="F23" s="10">
        <v>21</v>
      </c>
      <c r="G23" s="10">
        <v>1</v>
      </c>
      <c r="H23" s="10">
        <v>0</v>
      </c>
      <c r="I23" s="10">
        <v>0</v>
      </c>
      <c r="J23" s="10">
        <v>0</v>
      </c>
      <c r="K23" s="10">
        <v>0</v>
      </c>
      <c r="L23" s="10">
        <v>21</v>
      </c>
      <c r="M23" s="10">
        <v>1</v>
      </c>
      <c r="N23" s="10">
        <v>21</v>
      </c>
      <c r="O23" s="10">
        <v>1</v>
      </c>
      <c r="P23" s="12">
        <v>4151</v>
      </c>
      <c r="Q23" s="12">
        <v>595</v>
      </c>
      <c r="R23" s="12">
        <v>4151</v>
      </c>
      <c r="S23" s="12">
        <v>350</v>
      </c>
    </row>
    <row r="24" spans="1:19" s="9" customFormat="1" x14ac:dyDescent="0.25">
      <c r="A24" s="10">
        <v>14</v>
      </c>
      <c r="B24" s="11" t="s">
        <v>26</v>
      </c>
      <c r="C24" s="10">
        <v>0</v>
      </c>
      <c r="D24" s="10">
        <v>135</v>
      </c>
      <c r="E24" s="10">
        <v>57</v>
      </c>
      <c r="F24" s="10">
        <v>107</v>
      </c>
      <c r="G24" s="10">
        <v>45</v>
      </c>
      <c r="H24" s="10">
        <v>0</v>
      </c>
      <c r="I24" s="10">
        <v>0</v>
      </c>
      <c r="J24" s="10">
        <v>0</v>
      </c>
      <c r="K24" s="10">
        <v>0</v>
      </c>
      <c r="L24" s="10">
        <v>135</v>
      </c>
      <c r="M24" s="10">
        <v>57</v>
      </c>
      <c r="N24" s="10">
        <v>107</v>
      </c>
      <c r="O24" s="10">
        <v>45</v>
      </c>
      <c r="P24" s="12">
        <v>2405</v>
      </c>
      <c r="Q24" s="12">
        <v>1133</v>
      </c>
      <c r="R24" s="12">
        <v>2377</v>
      </c>
      <c r="S24" s="12">
        <v>1117</v>
      </c>
    </row>
    <row r="25" spans="1:19" s="9" customFormat="1" x14ac:dyDescent="0.25">
      <c r="A25" s="10">
        <v>15</v>
      </c>
      <c r="B25" s="11" t="s">
        <v>27</v>
      </c>
      <c r="C25" s="10">
        <v>0</v>
      </c>
      <c r="D25" s="10">
        <v>102</v>
      </c>
      <c r="E25" s="10">
        <v>48</v>
      </c>
      <c r="F25" s="10">
        <v>102</v>
      </c>
      <c r="G25" s="10">
        <v>48</v>
      </c>
      <c r="H25" s="10">
        <v>611</v>
      </c>
      <c r="I25" s="10">
        <v>267</v>
      </c>
      <c r="J25" s="10">
        <v>611</v>
      </c>
      <c r="K25" s="10">
        <v>266</v>
      </c>
      <c r="L25" s="10">
        <v>713</v>
      </c>
      <c r="M25" s="10">
        <v>315</v>
      </c>
      <c r="N25" s="10">
        <v>713</v>
      </c>
      <c r="O25" s="10">
        <v>314</v>
      </c>
      <c r="P25" s="12">
        <v>1802</v>
      </c>
      <c r="Q25" s="12">
        <v>779</v>
      </c>
      <c r="R25" s="12">
        <v>1802</v>
      </c>
      <c r="S25" s="12">
        <v>718</v>
      </c>
    </row>
    <row r="26" spans="1:19" s="9" customFormat="1" x14ac:dyDescent="0.25">
      <c r="A26" s="10">
        <v>16</v>
      </c>
      <c r="B26" s="11" t="s">
        <v>28</v>
      </c>
      <c r="C26" s="10">
        <v>0</v>
      </c>
      <c r="D26" s="10">
        <v>4</v>
      </c>
      <c r="E26" s="10">
        <v>2</v>
      </c>
      <c r="F26" s="10">
        <v>4</v>
      </c>
      <c r="G26" s="10">
        <v>2</v>
      </c>
      <c r="H26" s="10">
        <v>0</v>
      </c>
      <c r="I26" s="10">
        <v>0</v>
      </c>
      <c r="J26" s="10">
        <v>0</v>
      </c>
      <c r="K26" s="10">
        <v>0</v>
      </c>
      <c r="L26" s="10">
        <v>4</v>
      </c>
      <c r="M26" s="10">
        <v>2</v>
      </c>
      <c r="N26" s="10">
        <v>4</v>
      </c>
      <c r="O26" s="10">
        <v>2</v>
      </c>
      <c r="P26" s="12">
        <v>41</v>
      </c>
      <c r="Q26" s="12">
        <v>18</v>
      </c>
      <c r="R26" s="12">
        <v>41</v>
      </c>
      <c r="S26" s="12">
        <v>18</v>
      </c>
    </row>
    <row r="27" spans="1:19" s="9" customFormat="1" x14ac:dyDescent="0.25">
      <c r="A27" s="10">
        <v>17</v>
      </c>
      <c r="B27" s="11" t="s">
        <v>29</v>
      </c>
      <c r="C27" s="10">
        <v>1800</v>
      </c>
      <c r="D27" s="10">
        <v>3856</v>
      </c>
      <c r="E27" s="10">
        <v>954</v>
      </c>
      <c r="F27" s="10">
        <v>3856</v>
      </c>
      <c r="G27" s="10">
        <v>954</v>
      </c>
      <c r="H27" s="10">
        <v>855</v>
      </c>
      <c r="I27" s="10">
        <v>291</v>
      </c>
      <c r="J27" s="10">
        <v>855</v>
      </c>
      <c r="K27" s="10">
        <v>291</v>
      </c>
      <c r="L27" s="10">
        <v>4711</v>
      </c>
      <c r="M27" s="10">
        <v>1245</v>
      </c>
      <c r="N27" s="10">
        <v>4711</v>
      </c>
      <c r="O27" s="10">
        <v>1245</v>
      </c>
      <c r="P27" s="12">
        <v>8860</v>
      </c>
      <c r="Q27" s="12">
        <v>3022</v>
      </c>
      <c r="R27" s="12">
        <v>8860</v>
      </c>
      <c r="S27" s="12">
        <v>3022</v>
      </c>
    </row>
    <row r="28" spans="1:19" s="9" customFormat="1" x14ac:dyDescent="0.25">
      <c r="A28" s="10">
        <v>18</v>
      </c>
      <c r="B28" s="11" t="s">
        <v>30</v>
      </c>
      <c r="C28" s="10">
        <v>0</v>
      </c>
      <c r="D28" s="10">
        <v>126</v>
      </c>
      <c r="E28" s="10">
        <v>61</v>
      </c>
      <c r="F28" s="10">
        <v>126</v>
      </c>
      <c r="G28" s="10">
        <v>61</v>
      </c>
      <c r="H28" s="10">
        <v>0</v>
      </c>
      <c r="I28" s="10">
        <v>0</v>
      </c>
      <c r="J28" s="10">
        <v>0</v>
      </c>
      <c r="K28" s="10">
        <v>0</v>
      </c>
      <c r="L28" s="10">
        <v>126</v>
      </c>
      <c r="M28" s="10">
        <v>61</v>
      </c>
      <c r="N28" s="10">
        <v>126</v>
      </c>
      <c r="O28" s="10">
        <v>61</v>
      </c>
      <c r="P28" s="12">
        <v>2056</v>
      </c>
      <c r="Q28" s="12">
        <v>990</v>
      </c>
      <c r="R28" s="12">
        <v>2056</v>
      </c>
      <c r="S28" s="12">
        <v>990</v>
      </c>
    </row>
    <row r="29" spans="1:19" s="9" customFormat="1" x14ac:dyDescent="0.25">
      <c r="A29" s="10"/>
      <c r="B29" s="11" t="s">
        <v>31</v>
      </c>
      <c r="C29" s="10">
        <v>13963</v>
      </c>
      <c r="D29" s="10">
        <v>20521</v>
      </c>
      <c r="E29" s="10">
        <v>6168</v>
      </c>
      <c r="F29" s="10">
        <v>19800</v>
      </c>
      <c r="G29" s="10">
        <v>5675</v>
      </c>
      <c r="H29" s="10">
        <v>15017</v>
      </c>
      <c r="I29" s="10">
        <v>5319</v>
      </c>
      <c r="J29" s="10">
        <v>14953</v>
      </c>
      <c r="K29" s="10">
        <v>5267</v>
      </c>
      <c r="L29" s="10">
        <v>35538</v>
      </c>
      <c r="M29" s="10">
        <v>11487</v>
      </c>
      <c r="N29" s="10">
        <v>34753</v>
      </c>
      <c r="O29" s="10">
        <v>10942</v>
      </c>
      <c r="P29" s="12">
        <f>SUM(P10:P28)</f>
        <v>167557</v>
      </c>
      <c r="Q29" s="12">
        <f>SUM(Q10:Q28)</f>
        <v>67330</v>
      </c>
      <c r="R29" s="12">
        <f>SUM(R10:R28)</f>
        <v>165577</v>
      </c>
      <c r="S29" s="12">
        <f>SUM(S10:S28)</f>
        <v>63376</v>
      </c>
    </row>
    <row r="30" spans="1:19" s="9" customFormat="1" x14ac:dyDescent="0.25">
      <c r="A30" s="10"/>
      <c r="B30" s="11" t="s">
        <v>32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2"/>
      <c r="Q30" s="12"/>
      <c r="R30" s="12"/>
      <c r="S30" s="12"/>
    </row>
    <row r="31" spans="1:19" s="9" customFormat="1" x14ac:dyDescent="0.25">
      <c r="A31" s="10">
        <v>19</v>
      </c>
      <c r="B31" s="11" t="s">
        <v>33</v>
      </c>
      <c r="C31" s="10">
        <v>0</v>
      </c>
      <c r="D31" s="10">
        <v>4961</v>
      </c>
      <c r="E31" s="10">
        <v>2122</v>
      </c>
      <c r="F31" s="10">
        <v>4961</v>
      </c>
      <c r="G31" s="10">
        <v>2122</v>
      </c>
      <c r="H31" s="10">
        <v>0</v>
      </c>
      <c r="I31" s="10">
        <v>0</v>
      </c>
      <c r="J31" s="10">
        <v>0</v>
      </c>
      <c r="K31" s="10">
        <v>0</v>
      </c>
      <c r="L31" s="10">
        <v>4961</v>
      </c>
      <c r="M31" s="10">
        <v>2122</v>
      </c>
      <c r="N31" s="10">
        <v>4961</v>
      </c>
      <c r="O31" s="10">
        <v>2122</v>
      </c>
      <c r="P31" s="12">
        <v>59272</v>
      </c>
      <c r="Q31" s="12">
        <v>21054</v>
      </c>
      <c r="R31" s="12">
        <v>59272</v>
      </c>
      <c r="S31" s="12">
        <v>13866</v>
      </c>
    </row>
    <row r="32" spans="1:19" s="9" customFormat="1" x14ac:dyDescent="0.25">
      <c r="A32" s="10">
        <v>20</v>
      </c>
      <c r="B32" s="11" t="s">
        <v>34</v>
      </c>
      <c r="C32" s="10">
        <v>1</v>
      </c>
      <c r="D32" s="10">
        <v>4312</v>
      </c>
      <c r="E32" s="10">
        <v>1442</v>
      </c>
      <c r="F32" s="10">
        <v>4312</v>
      </c>
      <c r="G32" s="10">
        <v>959</v>
      </c>
      <c r="H32" s="10">
        <v>1</v>
      </c>
      <c r="I32" s="10">
        <v>0</v>
      </c>
      <c r="J32" s="10">
        <v>0</v>
      </c>
      <c r="K32" s="10">
        <v>0</v>
      </c>
      <c r="L32" s="10">
        <v>4313</v>
      </c>
      <c r="M32" s="10">
        <v>1442</v>
      </c>
      <c r="N32" s="10">
        <v>4312</v>
      </c>
      <c r="O32" s="10">
        <v>959</v>
      </c>
      <c r="P32" s="12">
        <v>10582</v>
      </c>
      <c r="Q32" s="12">
        <v>68245</v>
      </c>
      <c r="R32" s="12">
        <v>10581</v>
      </c>
      <c r="S32" s="12">
        <v>67681</v>
      </c>
    </row>
    <row r="33" spans="1:19" s="9" customFormat="1" x14ac:dyDescent="0.25">
      <c r="A33" s="10">
        <v>21</v>
      </c>
      <c r="B33" s="11" t="s">
        <v>35</v>
      </c>
      <c r="C33" s="10">
        <v>0</v>
      </c>
      <c r="D33" s="10">
        <v>23</v>
      </c>
      <c r="E33" s="10">
        <v>10</v>
      </c>
      <c r="F33" s="10">
        <v>23</v>
      </c>
      <c r="G33" s="10">
        <v>10</v>
      </c>
      <c r="H33" s="10">
        <v>0</v>
      </c>
      <c r="I33" s="10">
        <v>0</v>
      </c>
      <c r="J33" s="10">
        <v>0</v>
      </c>
      <c r="K33" s="10">
        <v>0</v>
      </c>
      <c r="L33" s="10">
        <v>23</v>
      </c>
      <c r="M33" s="10">
        <v>10</v>
      </c>
      <c r="N33" s="10">
        <v>23</v>
      </c>
      <c r="O33" s="10">
        <v>10</v>
      </c>
      <c r="P33" s="12">
        <v>75</v>
      </c>
      <c r="Q33" s="12">
        <v>34</v>
      </c>
      <c r="R33" s="12">
        <v>51</v>
      </c>
      <c r="S33" s="12">
        <v>20</v>
      </c>
    </row>
    <row r="34" spans="1:19" s="9" customFormat="1" x14ac:dyDescent="0.25">
      <c r="A34" s="10">
        <v>22</v>
      </c>
      <c r="B34" s="11" t="s">
        <v>36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2">
        <v>0</v>
      </c>
      <c r="Q34" s="12">
        <v>0</v>
      </c>
      <c r="R34" s="12">
        <v>0</v>
      </c>
      <c r="S34" s="12">
        <v>0</v>
      </c>
    </row>
    <row r="35" spans="1:19" s="9" customFormat="1" x14ac:dyDescent="0.25">
      <c r="A35" s="10">
        <v>23</v>
      </c>
      <c r="B35" s="11" t="s">
        <v>37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2">
        <v>0</v>
      </c>
      <c r="Q35" s="12">
        <v>0</v>
      </c>
      <c r="R35" s="12">
        <v>0</v>
      </c>
      <c r="S35" s="12">
        <v>0</v>
      </c>
    </row>
    <row r="36" spans="1:19" s="9" customFormat="1" x14ac:dyDescent="0.25">
      <c r="A36" s="10">
        <v>24</v>
      </c>
      <c r="B36" s="11" t="s">
        <v>38</v>
      </c>
      <c r="C36" s="10">
        <v>0</v>
      </c>
      <c r="D36" s="10">
        <v>121443</v>
      </c>
      <c r="E36" s="10">
        <v>37583</v>
      </c>
      <c r="F36" s="10">
        <v>121443</v>
      </c>
      <c r="G36" s="10">
        <v>37583</v>
      </c>
      <c r="H36" s="10">
        <v>0</v>
      </c>
      <c r="I36" s="10">
        <v>0</v>
      </c>
      <c r="J36" s="10">
        <v>0</v>
      </c>
      <c r="K36" s="10">
        <v>0</v>
      </c>
      <c r="L36" s="10">
        <v>121443</v>
      </c>
      <c r="M36" s="10">
        <v>37583</v>
      </c>
      <c r="N36" s="10">
        <v>121443</v>
      </c>
      <c r="O36" s="10">
        <v>37583</v>
      </c>
      <c r="P36" s="12">
        <v>767740</v>
      </c>
      <c r="Q36" s="12">
        <v>184588</v>
      </c>
      <c r="R36" s="12">
        <v>767740</v>
      </c>
      <c r="S36" s="12">
        <v>184588</v>
      </c>
    </row>
    <row r="37" spans="1:19" s="9" customFormat="1" x14ac:dyDescent="0.25">
      <c r="A37" s="10">
        <v>25</v>
      </c>
      <c r="B37" s="11" t="s">
        <v>39</v>
      </c>
      <c r="C37" s="10">
        <v>0</v>
      </c>
      <c r="D37" s="10">
        <v>35403</v>
      </c>
      <c r="E37" s="10">
        <v>10378</v>
      </c>
      <c r="F37" s="10">
        <v>35403</v>
      </c>
      <c r="G37" s="10">
        <v>10378</v>
      </c>
      <c r="H37" s="10">
        <v>0</v>
      </c>
      <c r="I37" s="10">
        <v>0</v>
      </c>
      <c r="J37" s="10">
        <v>0</v>
      </c>
      <c r="K37" s="10">
        <v>0</v>
      </c>
      <c r="L37" s="10">
        <v>35403</v>
      </c>
      <c r="M37" s="10">
        <v>10378</v>
      </c>
      <c r="N37" s="10">
        <v>35403</v>
      </c>
      <c r="O37" s="10">
        <v>10378</v>
      </c>
      <c r="P37" s="12">
        <v>198096</v>
      </c>
      <c r="Q37" s="12">
        <v>46320</v>
      </c>
      <c r="R37" s="12">
        <v>198096</v>
      </c>
      <c r="S37" s="12">
        <v>46320</v>
      </c>
    </row>
    <row r="38" spans="1:19" s="9" customFormat="1" x14ac:dyDescent="0.25">
      <c r="A38" s="10">
        <v>26</v>
      </c>
      <c r="B38" s="11" t="s">
        <v>40</v>
      </c>
      <c r="C38" s="10">
        <v>0</v>
      </c>
      <c r="D38" s="10">
        <v>610611</v>
      </c>
      <c r="E38" s="10">
        <v>162618</v>
      </c>
      <c r="F38" s="10">
        <v>610611</v>
      </c>
      <c r="G38" s="10">
        <v>162618</v>
      </c>
      <c r="H38" s="10">
        <v>0</v>
      </c>
      <c r="I38" s="10">
        <v>0</v>
      </c>
      <c r="J38" s="10">
        <v>0</v>
      </c>
      <c r="K38" s="10">
        <v>0</v>
      </c>
      <c r="L38" s="10">
        <v>610611</v>
      </c>
      <c r="M38" s="10">
        <v>162618</v>
      </c>
      <c r="N38" s="10">
        <v>610611</v>
      </c>
      <c r="O38" s="10">
        <v>162618</v>
      </c>
      <c r="P38" s="12">
        <v>617211</v>
      </c>
      <c r="Q38" s="12">
        <v>165294</v>
      </c>
      <c r="R38" s="12">
        <v>617211</v>
      </c>
      <c r="S38" s="12">
        <v>165132</v>
      </c>
    </row>
    <row r="39" spans="1:19" s="9" customFormat="1" x14ac:dyDescent="0.25">
      <c r="A39" s="10">
        <v>27</v>
      </c>
      <c r="B39" s="11" t="s">
        <v>41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2">
        <v>2</v>
      </c>
      <c r="Q39" s="12">
        <v>1</v>
      </c>
      <c r="R39" s="12">
        <v>2</v>
      </c>
      <c r="S39" s="12">
        <v>1</v>
      </c>
    </row>
    <row r="40" spans="1:19" s="9" customFormat="1" x14ac:dyDescent="0.25">
      <c r="A40" s="10">
        <v>28</v>
      </c>
      <c r="B40" s="11" t="s">
        <v>42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548</v>
      </c>
      <c r="I40" s="10">
        <v>179</v>
      </c>
      <c r="J40" s="10">
        <v>548</v>
      </c>
      <c r="K40" s="10">
        <v>179</v>
      </c>
      <c r="L40" s="10">
        <v>548</v>
      </c>
      <c r="M40" s="10">
        <v>179</v>
      </c>
      <c r="N40" s="10">
        <v>548</v>
      </c>
      <c r="O40" s="10">
        <v>179</v>
      </c>
      <c r="P40" s="12">
        <v>548</v>
      </c>
      <c r="Q40" s="12">
        <v>179</v>
      </c>
      <c r="R40" s="12">
        <v>548</v>
      </c>
      <c r="S40" s="12">
        <v>179</v>
      </c>
    </row>
    <row r="41" spans="1:19" s="9" customFormat="1" x14ac:dyDescent="0.25">
      <c r="A41" s="10">
        <v>29</v>
      </c>
      <c r="B41" s="11" t="s">
        <v>43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s="9" customFormat="1" x14ac:dyDescent="0.25">
      <c r="A42" s="10">
        <v>30</v>
      </c>
      <c r="B42" s="11" t="s">
        <v>44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2">
        <v>492134</v>
      </c>
      <c r="Q42" s="12">
        <v>180709</v>
      </c>
      <c r="R42" s="12">
        <v>492134</v>
      </c>
      <c r="S42" s="12">
        <v>180709</v>
      </c>
    </row>
    <row r="43" spans="1:19" s="9" customFormat="1" x14ac:dyDescent="0.25">
      <c r="A43" s="10">
        <v>31</v>
      </c>
      <c r="B43" s="11" t="s">
        <v>45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2">
        <v>0</v>
      </c>
      <c r="Q43" s="12">
        <v>0</v>
      </c>
      <c r="R43" s="12">
        <v>0</v>
      </c>
      <c r="S43" s="12">
        <v>0</v>
      </c>
    </row>
    <row r="44" spans="1:19" s="9" customFormat="1" x14ac:dyDescent="0.25">
      <c r="A44" s="12">
        <v>32</v>
      </c>
      <c r="B44" s="13" t="s">
        <v>67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s="9" customFormat="1" x14ac:dyDescent="0.25">
      <c r="A45" s="10"/>
      <c r="B45" s="11" t="s">
        <v>46</v>
      </c>
      <c r="C45" s="10">
        <v>1</v>
      </c>
      <c r="D45" s="10">
        <v>776753</v>
      </c>
      <c r="E45" s="10">
        <v>214153</v>
      </c>
      <c r="F45" s="10">
        <v>776753</v>
      </c>
      <c r="G45" s="10">
        <v>213670</v>
      </c>
      <c r="H45" s="10">
        <v>549</v>
      </c>
      <c r="I45" s="10">
        <v>179</v>
      </c>
      <c r="J45" s="10">
        <v>548</v>
      </c>
      <c r="K45" s="10">
        <v>179</v>
      </c>
      <c r="L45" s="10">
        <v>777302</v>
      </c>
      <c r="M45" s="10">
        <v>214332</v>
      </c>
      <c r="N45" s="10">
        <v>777301</v>
      </c>
      <c r="O45" s="10">
        <v>213849</v>
      </c>
      <c r="P45" s="12">
        <f>SUM(P31:P43)</f>
        <v>2145660</v>
      </c>
      <c r="Q45" s="12">
        <f>SUM(Q31:Q43)</f>
        <v>666424</v>
      </c>
      <c r="R45" s="12">
        <f>SUM(R31:R43)</f>
        <v>2145635</v>
      </c>
      <c r="S45" s="12">
        <f>SUM(S31:S43)</f>
        <v>658496</v>
      </c>
    </row>
    <row r="46" spans="1:19" s="9" customFormat="1" x14ac:dyDescent="0.25">
      <c r="A46" s="10"/>
      <c r="B46" s="11" t="s">
        <v>47</v>
      </c>
      <c r="C46" s="10">
        <v>13964</v>
      </c>
      <c r="D46" s="10">
        <v>797274</v>
      </c>
      <c r="E46" s="10">
        <v>220321</v>
      </c>
      <c r="F46" s="10">
        <v>796553</v>
      </c>
      <c r="G46" s="10">
        <v>219345</v>
      </c>
      <c r="H46" s="10">
        <v>15566</v>
      </c>
      <c r="I46" s="10">
        <v>5498</v>
      </c>
      <c r="J46" s="10">
        <v>15501</v>
      </c>
      <c r="K46" s="10">
        <v>5446</v>
      </c>
      <c r="L46" s="10">
        <v>812840</v>
      </c>
      <c r="M46" s="10">
        <v>225819</v>
      </c>
      <c r="N46" s="10">
        <v>812054</v>
      </c>
      <c r="O46" s="10">
        <v>224791</v>
      </c>
      <c r="P46" s="12">
        <f>P45+P29</f>
        <v>2313217</v>
      </c>
      <c r="Q46" s="12">
        <f>Q45+Q29</f>
        <v>733754</v>
      </c>
      <c r="R46" s="12">
        <f>R45+R29</f>
        <v>2311212</v>
      </c>
      <c r="S46" s="12">
        <f>S45+S29</f>
        <v>721872</v>
      </c>
    </row>
    <row r="47" spans="1:19" s="9" customFormat="1" x14ac:dyDescent="0.25">
      <c r="A47" s="10"/>
      <c r="B47" s="11" t="s">
        <v>48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2"/>
      <c r="Q47" s="12"/>
      <c r="R47" s="12"/>
      <c r="S47" s="12"/>
    </row>
    <row r="48" spans="1:19" s="9" customFormat="1" x14ac:dyDescent="0.25">
      <c r="A48" s="10">
        <v>33</v>
      </c>
      <c r="B48" s="11" t="s">
        <v>49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s="9" customFormat="1" x14ac:dyDescent="0.25">
      <c r="A49" s="10"/>
      <c r="B49" s="11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s="9" customFormat="1" x14ac:dyDescent="0.25">
      <c r="A50" s="10"/>
      <c r="B50" s="11" t="s">
        <v>51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2"/>
      <c r="Q50" s="12"/>
      <c r="R50" s="12"/>
      <c r="S50" s="12"/>
    </row>
    <row r="51" spans="1:19" s="9" customFormat="1" x14ac:dyDescent="0.25">
      <c r="A51" s="10">
        <v>34</v>
      </c>
      <c r="B51" s="11" t="s">
        <v>52</v>
      </c>
      <c r="C51" s="10">
        <v>0</v>
      </c>
      <c r="D51" s="10">
        <v>1013</v>
      </c>
      <c r="E51" s="10">
        <v>282</v>
      </c>
      <c r="F51" s="10">
        <v>1013</v>
      </c>
      <c r="G51" s="10">
        <v>215</v>
      </c>
      <c r="H51" s="10">
        <v>0</v>
      </c>
      <c r="I51" s="10">
        <v>0</v>
      </c>
      <c r="J51" s="10">
        <v>0</v>
      </c>
      <c r="K51" s="10">
        <v>0</v>
      </c>
      <c r="L51" s="10">
        <v>1013</v>
      </c>
      <c r="M51" s="10">
        <v>282</v>
      </c>
      <c r="N51" s="10">
        <v>1013</v>
      </c>
      <c r="O51" s="10">
        <v>215</v>
      </c>
      <c r="P51" s="12">
        <v>117410</v>
      </c>
      <c r="Q51" s="12">
        <v>29209</v>
      </c>
      <c r="R51" s="12">
        <v>117410</v>
      </c>
      <c r="S51" s="12">
        <v>25445</v>
      </c>
    </row>
    <row r="52" spans="1:19" s="9" customFormat="1" x14ac:dyDescent="0.25">
      <c r="A52" s="10">
        <v>35</v>
      </c>
      <c r="B52" s="11" t="s">
        <v>53</v>
      </c>
      <c r="C52" s="10">
        <v>0</v>
      </c>
      <c r="D52" s="10">
        <v>1533</v>
      </c>
      <c r="E52" s="10">
        <v>757</v>
      </c>
      <c r="F52" s="10">
        <v>1533</v>
      </c>
      <c r="G52" s="10">
        <v>691</v>
      </c>
      <c r="H52" s="10">
        <v>0</v>
      </c>
      <c r="I52" s="10">
        <v>0</v>
      </c>
      <c r="J52" s="10">
        <v>0</v>
      </c>
      <c r="K52" s="10">
        <v>0</v>
      </c>
      <c r="L52" s="10">
        <v>1533</v>
      </c>
      <c r="M52" s="10">
        <v>757</v>
      </c>
      <c r="N52" s="10">
        <v>1533</v>
      </c>
      <c r="O52" s="10">
        <v>691</v>
      </c>
      <c r="P52" s="12">
        <v>237322</v>
      </c>
      <c r="Q52" s="12">
        <v>71687</v>
      </c>
      <c r="R52" s="12">
        <v>237322</v>
      </c>
      <c r="S52" s="12">
        <v>69710</v>
      </c>
    </row>
    <row r="53" spans="1:19" s="9" customFormat="1" x14ac:dyDescent="0.25">
      <c r="A53" s="10"/>
      <c r="B53" s="11" t="s">
        <v>54</v>
      </c>
      <c r="C53" s="10">
        <v>0</v>
      </c>
      <c r="D53" s="10">
        <v>2546</v>
      </c>
      <c r="E53" s="10">
        <v>1039</v>
      </c>
      <c r="F53" s="10">
        <v>2546</v>
      </c>
      <c r="G53" s="10">
        <v>906</v>
      </c>
      <c r="H53" s="10">
        <v>0</v>
      </c>
      <c r="I53" s="10">
        <v>0</v>
      </c>
      <c r="J53" s="10">
        <v>0</v>
      </c>
      <c r="K53" s="10">
        <v>0</v>
      </c>
      <c r="L53" s="10">
        <v>2546</v>
      </c>
      <c r="M53" s="10">
        <v>1039</v>
      </c>
      <c r="N53" s="10">
        <v>2546</v>
      </c>
      <c r="O53" s="10">
        <v>906</v>
      </c>
      <c r="P53" s="12">
        <f>SUM(P51:P52)</f>
        <v>354732</v>
      </c>
      <c r="Q53" s="12">
        <f>SUM(Q51:Q52)</f>
        <v>100896</v>
      </c>
      <c r="R53" s="12">
        <f>SUM(R51:R52)</f>
        <v>354732</v>
      </c>
      <c r="S53" s="12">
        <f>SUM(S51:S52)</f>
        <v>95155</v>
      </c>
    </row>
    <row r="54" spans="1:19" s="9" customFormat="1" x14ac:dyDescent="0.25">
      <c r="A54" s="10"/>
      <c r="B54" s="11" t="s">
        <v>55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/>
      <c r="Q54" s="12"/>
      <c r="R54" s="12"/>
      <c r="S54" s="12"/>
    </row>
    <row r="55" spans="1:19" s="9" customFormat="1" x14ac:dyDescent="0.25">
      <c r="A55" s="10">
        <v>36</v>
      </c>
      <c r="B55" s="11" t="s">
        <v>56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s="9" customFormat="1" x14ac:dyDescent="0.25">
      <c r="A56" s="10">
        <v>37</v>
      </c>
      <c r="B56" s="11" t="s">
        <v>57</v>
      </c>
      <c r="C56" s="10">
        <v>0</v>
      </c>
      <c r="D56" s="10">
        <v>289364</v>
      </c>
      <c r="E56" s="10">
        <v>93999</v>
      </c>
      <c r="F56" s="10">
        <v>289264</v>
      </c>
      <c r="G56" s="10">
        <v>92327</v>
      </c>
      <c r="H56" s="10">
        <v>0</v>
      </c>
      <c r="I56" s="10">
        <v>0</v>
      </c>
      <c r="J56" s="10">
        <v>0</v>
      </c>
      <c r="K56" s="10">
        <v>0</v>
      </c>
      <c r="L56" s="10">
        <v>289364</v>
      </c>
      <c r="M56" s="10">
        <v>93999</v>
      </c>
      <c r="N56" s="10">
        <v>289264</v>
      </c>
      <c r="O56" s="10">
        <v>92327</v>
      </c>
      <c r="P56" s="12">
        <v>837444</v>
      </c>
      <c r="Q56" s="12">
        <v>256335</v>
      </c>
      <c r="R56" s="12">
        <v>837344</v>
      </c>
      <c r="S56" s="12">
        <v>254663</v>
      </c>
    </row>
    <row r="57" spans="1:19" s="9" customFormat="1" x14ac:dyDescent="0.25">
      <c r="A57" s="10">
        <v>38</v>
      </c>
      <c r="B57" s="11" t="s">
        <v>58</v>
      </c>
      <c r="C57" s="10">
        <v>0</v>
      </c>
      <c r="D57" s="10">
        <v>48422</v>
      </c>
      <c r="E57" s="10">
        <v>16785</v>
      </c>
      <c r="F57" s="10">
        <v>48390</v>
      </c>
      <c r="G57" s="10">
        <v>16776</v>
      </c>
      <c r="H57" s="10">
        <v>48392</v>
      </c>
      <c r="I57" s="10">
        <v>16776</v>
      </c>
      <c r="J57" s="10">
        <v>48392</v>
      </c>
      <c r="K57" s="10">
        <v>16776</v>
      </c>
      <c r="L57" s="10">
        <v>96814</v>
      </c>
      <c r="M57" s="10">
        <v>33561</v>
      </c>
      <c r="N57" s="10">
        <v>96782</v>
      </c>
      <c r="O57" s="10">
        <v>33552</v>
      </c>
      <c r="P57" s="12">
        <v>168475</v>
      </c>
      <c r="Q57" s="12">
        <v>56093</v>
      </c>
      <c r="R57" s="12">
        <v>168443</v>
      </c>
      <c r="S57" s="12">
        <v>56084</v>
      </c>
    </row>
    <row r="58" spans="1:19" s="9" customFormat="1" x14ac:dyDescent="0.25">
      <c r="A58" s="10"/>
      <c r="B58" s="11" t="s">
        <v>59</v>
      </c>
      <c r="C58" s="10">
        <v>0</v>
      </c>
      <c r="D58" s="10">
        <v>337786</v>
      </c>
      <c r="E58" s="10">
        <v>110784</v>
      </c>
      <c r="F58" s="10">
        <v>337654</v>
      </c>
      <c r="G58" s="10">
        <v>109103</v>
      </c>
      <c r="H58" s="10">
        <v>48392</v>
      </c>
      <c r="I58" s="10">
        <v>16776</v>
      </c>
      <c r="J58" s="10">
        <v>48392</v>
      </c>
      <c r="K58" s="10">
        <v>16776</v>
      </c>
      <c r="L58" s="10">
        <v>386178</v>
      </c>
      <c r="M58" s="10">
        <v>127560</v>
      </c>
      <c r="N58" s="10">
        <v>386046</v>
      </c>
      <c r="O58" s="10">
        <v>125879</v>
      </c>
      <c r="P58" s="12">
        <f>SUM(P55:P57)</f>
        <v>1005919</v>
      </c>
      <c r="Q58" s="12">
        <f t="shared" ref="Q58:S58" si="0">SUM(Q55:Q57)</f>
        <v>312428</v>
      </c>
      <c r="R58" s="12">
        <f t="shared" si="0"/>
        <v>1005787</v>
      </c>
      <c r="S58" s="12">
        <f t="shared" si="0"/>
        <v>310747</v>
      </c>
    </row>
    <row r="59" spans="1:19" s="9" customFormat="1" x14ac:dyDescent="0.25">
      <c r="A59" s="12"/>
      <c r="B59" s="13" t="s">
        <v>60</v>
      </c>
      <c r="C59" s="12">
        <v>13964</v>
      </c>
      <c r="D59" s="12">
        <v>1137606</v>
      </c>
      <c r="E59" s="12">
        <v>332144</v>
      </c>
      <c r="F59" s="12">
        <v>1136753</v>
      </c>
      <c r="G59" s="12">
        <v>329354</v>
      </c>
      <c r="H59" s="12">
        <v>63958</v>
      </c>
      <c r="I59" s="12">
        <v>22274</v>
      </c>
      <c r="J59" s="12">
        <v>63893</v>
      </c>
      <c r="K59" s="12">
        <v>22222</v>
      </c>
      <c r="L59" s="12">
        <v>1201564</v>
      </c>
      <c r="M59" s="12">
        <v>354418</v>
      </c>
      <c r="N59" s="12">
        <v>1200646</v>
      </c>
      <c r="O59" s="12">
        <v>351576</v>
      </c>
      <c r="P59" s="12">
        <f>P58+P53+P49+P46</f>
        <v>3673868</v>
      </c>
      <c r="Q59" s="12">
        <f>Q58+Q53+Q49+Q46</f>
        <v>1147078</v>
      </c>
      <c r="R59" s="12">
        <f>R58+R53+R49+R46</f>
        <v>3671731</v>
      </c>
      <c r="S59" s="12">
        <f>S58+S53+S49+S46</f>
        <v>1127774</v>
      </c>
    </row>
    <row r="60" spans="1:19" x14ac:dyDescent="0.25">
      <c r="B60" s="7"/>
    </row>
    <row r="61" spans="1:19" x14ac:dyDescent="0.25">
      <c r="B61" s="7"/>
    </row>
    <row r="62" spans="1:19" x14ac:dyDescent="0.25">
      <c r="B62" s="7"/>
    </row>
    <row r="63" spans="1:19" x14ac:dyDescent="0.25">
      <c r="B63" s="7"/>
    </row>
    <row r="64" spans="1:19" x14ac:dyDescent="0.25">
      <c r="B64" s="7"/>
    </row>
    <row r="65" spans="2:2" x14ac:dyDescent="0.25">
      <c r="B65" s="7"/>
    </row>
    <row r="66" spans="2:2" x14ac:dyDescent="0.25">
      <c r="B66" s="7"/>
    </row>
    <row r="67" spans="2:2" x14ac:dyDescent="0.25">
      <c r="B67" s="7"/>
    </row>
    <row r="68" spans="2:2" x14ac:dyDescent="0.25">
      <c r="B68" s="7"/>
    </row>
    <row r="69" spans="2:2" x14ac:dyDescent="0.25">
      <c r="B69" s="7"/>
    </row>
    <row r="70" spans="2:2" x14ac:dyDescent="0.25">
      <c r="B70" s="7"/>
    </row>
    <row r="71" spans="2:2" x14ac:dyDescent="0.25">
      <c r="B71" s="7"/>
    </row>
    <row r="72" spans="2:2" x14ac:dyDescent="0.25">
      <c r="B72" s="7"/>
    </row>
    <row r="73" spans="2:2" x14ac:dyDescent="0.25">
      <c r="B73" s="7"/>
    </row>
    <row r="74" spans="2:2" x14ac:dyDescent="0.25">
      <c r="B74" s="7"/>
    </row>
    <row r="75" spans="2:2" x14ac:dyDescent="0.25">
      <c r="B75" s="7"/>
    </row>
    <row r="76" spans="2:2" x14ac:dyDescent="0.25">
      <c r="B76" s="7"/>
    </row>
    <row r="77" spans="2:2" x14ac:dyDescent="0.25">
      <c r="B77" s="7"/>
    </row>
    <row r="78" spans="2:2" x14ac:dyDescent="0.25">
      <c r="B78" s="7"/>
    </row>
    <row r="79" spans="2:2" x14ac:dyDescent="0.25">
      <c r="B79" s="7"/>
    </row>
    <row r="80" spans="2:2" x14ac:dyDescent="0.25">
      <c r="B80" s="7"/>
    </row>
    <row r="81" spans="2:2" x14ac:dyDescent="0.25">
      <c r="B81" s="7"/>
    </row>
    <row r="82" spans="2:2" x14ac:dyDescent="0.25">
      <c r="B82" s="7"/>
    </row>
    <row r="83" spans="2:2" x14ac:dyDescent="0.25">
      <c r="B83" s="7"/>
    </row>
    <row r="84" spans="2:2" x14ac:dyDescent="0.25">
      <c r="B84" s="7"/>
    </row>
    <row r="85" spans="2:2" x14ac:dyDescent="0.25">
      <c r="B85" s="7"/>
    </row>
    <row r="86" spans="2:2" x14ac:dyDescent="0.25">
      <c r="B86" s="7"/>
    </row>
    <row r="87" spans="2:2" x14ac:dyDescent="0.25">
      <c r="B87" s="7"/>
    </row>
    <row r="88" spans="2:2" x14ac:dyDescent="0.25">
      <c r="B88" s="7"/>
    </row>
    <row r="89" spans="2:2" x14ac:dyDescent="0.25">
      <c r="B89" s="7"/>
    </row>
    <row r="90" spans="2:2" x14ac:dyDescent="0.25">
      <c r="B90" s="7"/>
    </row>
    <row r="91" spans="2:2" x14ac:dyDescent="0.25">
      <c r="B91" s="7"/>
    </row>
    <row r="92" spans="2:2" x14ac:dyDescent="0.25">
      <c r="B92" s="7"/>
    </row>
    <row r="93" spans="2:2" x14ac:dyDescent="0.25">
      <c r="B93" s="7"/>
    </row>
    <row r="94" spans="2:2" x14ac:dyDescent="0.25">
      <c r="B94" s="7"/>
    </row>
    <row r="95" spans="2:2" x14ac:dyDescent="0.25">
      <c r="B95" s="7"/>
    </row>
    <row r="96" spans="2:2" x14ac:dyDescent="0.25">
      <c r="B96" s="7"/>
    </row>
    <row r="97" spans="2:2" x14ac:dyDescent="0.25">
      <c r="B97" s="7"/>
    </row>
    <row r="98" spans="2:2" x14ac:dyDescent="0.25">
      <c r="B98" s="7"/>
    </row>
    <row r="99" spans="2:2" x14ac:dyDescent="0.25">
      <c r="B99" s="7"/>
    </row>
    <row r="100" spans="2:2" x14ac:dyDescent="0.25">
      <c r="B100" s="7"/>
    </row>
    <row r="101" spans="2:2" x14ac:dyDescent="0.25">
      <c r="B101" s="7"/>
    </row>
    <row r="102" spans="2:2" x14ac:dyDescent="0.25">
      <c r="B102" s="7"/>
    </row>
    <row r="103" spans="2:2" x14ac:dyDescent="0.25">
      <c r="B103" s="7"/>
    </row>
    <row r="104" spans="2:2" x14ac:dyDescent="0.25">
      <c r="B104" s="7"/>
    </row>
    <row r="105" spans="2:2" x14ac:dyDescent="0.25">
      <c r="B105" s="7"/>
    </row>
    <row r="106" spans="2:2" x14ac:dyDescent="0.25">
      <c r="B106" s="7"/>
    </row>
    <row r="107" spans="2:2" x14ac:dyDescent="0.25">
      <c r="B107" s="7"/>
    </row>
    <row r="108" spans="2:2" x14ac:dyDescent="0.25">
      <c r="B108" s="7"/>
    </row>
    <row r="109" spans="2:2" x14ac:dyDescent="0.25">
      <c r="B109" s="7"/>
    </row>
    <row r="110" spans="2:2" x14ac:dyDescent="0.25">
      <c r="B110" s="7"/>
    </row>
    <row r="111" spans="2:2" x14ac:dyDescent="0.25">
      <c r="B111" s="7"/>
    </row>
    <row r="112" spans="2:2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5" spans="2:2" x14ac:dyDescent="0.25">
      <c r="B125" s="7"/>
    </row>
    <row r="126" spans="2:2" x14ac:dyDescent="0.25">
      <c r="B126" s="7"/>
    </row>
    <row r="127" spans="2:2" x14ac:dyDescent="0.25">
      <c r="B127" s="7"/>
    </row>
    <row r="128" spans="2:2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  <row r="142" spans="2:2" x14ac:dyDescent="0.25">
      <c r="B142" s="7"/>
    </row>
    <row r="143" spans="2:2" x14ac:dyDescent="0.25">
      <c r="B143" s="7"/>
    </row>
    <row r="144" spans="2:2" x14ac:dyDescent="0.25">
      <c r="B144" s="7"/>
    </row>
    <row r="145" spans="2:2" x14ac:dyDescent="0.25">
      <c r="B145" s="7"/>
    </row>
    <row r="146" spans="2:2" x14ac:dyDescent="0.25">
      <c r="B146" s="7"/>
    </row>
    <row r="147" spans="2:2" x14ac:dyDescent="0.25">
      <c r="B147" s="7"/>
    </row>
    <row r="148" spans="2:2" x14ac:dyDescent="0.25">
      <c r="B148" s="7"/>
    </row>
    <row r="149" spans="2:2" x14ac:dyDescent="0.25">
      <c r="B149" s="7"/>
    </row>
    <row r="150" spans="2:2" x14ac:dyDescent="0.25">
      <c r="B150" s="7"/>
    </row>
    <row r="151" spans="2:2" x14ac:dyDescent="0.25">
      <c r="B151" s="7"/>
    </row>
    <row r="152" spans="2:2" x14ac:dyDescent="0.25">
      <c r="B152" s="7"/>
    </row>
    <row r="153" spans="2:2" x14ac:dyDescent="0.25">
      <c r="B153" s="7"/>
    </row>
    <row r="154" spans="2:2" x14ac:dyDescent="0.25">
      <c r="B154" s="7"/>
    </row>
    <row r="155" spans="2:2" x14ac:dyDescent="0.25">
      <c r="B155" s="7"/>
    </row>
    <row r="156" spans="2:2" x14ac:dyDescent="0.25">
      <c r="B156" s="7"/>
    </row>
    <row r="157" spans="2:2" x14ac:dyDescent="0.25">
      <c r="B157" s="7"/>
    </row>
    <row r="158" spans="2:2" x14ac:dyDescent="0.25">
      <c r="B158" s="7"/>
    </row>
    <row r="159" spans="2:2" x14ac:dyDescent="0.25">
      <c r="B159" s="7"/>
    </row>
    <row r="160" spans="2:2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2" x14ac:dyDescent="0.25">
      <c r="B177" s="7"/>
    </row>
    <row r="178" spans="2:2" x14ac:dyDescent="0.25">
      <c r="B178" s="7"/>
    </row>
    <row r="179" spans="2:2" x14ac:dyDescent="0.25">
      <c r="B179" s="7"/>
    </row>
    <row r="180" spans="2:2" x14ac:dyDescent="0.25">
      <c r="B180" s="7"/>
    </row>
    <row r="181" spans="2:2" x14ac:dyDescent="0.25">
      <c r="B181" s="7"/>
    </row>
    <row r="182" spans="2:2" x14ac:dyDescent="0.25">
      <c r="B182" s="7"/>
    </row>
    <row r="183" spans="2:2" x14ac:dyDescent="0.25">
      <c r="B183" s="7"/>
    </row>
    <row r="184" spans="2:2" x14ac:dyDescent="0.25">
      <c r="B184" s="7"/>
    </row>
    <row r="185" spans="2:2" x14ac:dyDescent="0.25">
      <c r="B185" s="7"/>
    </row>
    <row r="186" spans="2:2" x14ac:dyDescent="0.25">
      <c r="B186" s="7"/>
    </row>
    <row r="187" spans="2:2" x14ac:dyDescent="0.25">
      <c r="B187" s="7"/>
    </row>
    <row r="188" spans="2:2" x14ac:dyDescent="0.25">
      <c r="B188" s="7"/>
    </row>
    <row r="189" spans="2:2" x14ac:dyDescent="0.25">
      <c r="B189" s="7"/>
    </row>
    <row r="190" spans="2:2" x14ac:dyDescent="0.25">
      <c r="B190" s="7"/>
    </row>
    <row r="191" spans="2:2" x14ac:dyDescent="0.25">
      <c r="B191" s="7"/>
    </row>
    <row r="192" spans="2:2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  <row r="211" spans="2:2" x14ac:dyDescent="0.25">
      <c r="B211" s="7"/>
    </row>
    <row r="212" spans="2:2" x14ac:dyDescent="0.25">
      <c r="B212" s="7"/>
    </row>
    <row r="213" spans="2:2" x14ac:dyDescent="0.25">
      <c r="B213" s="7"/>
    </row>
    <row r="214" spans="2:2" x14ac:dyDescent="0.25">
      <c r="B214" s="7"/>
    </row>
    <row r="215" spans="2:2" x14ac:dyDescent="0.25">
      <c r="B215" s="7"/>
    </row>
    <row r="216" spans="2:2" x14ac:dyDescent="0.25">
      <c r="B216" s="7"/>
    </row>
    <row r="217" spans="2:2" x14ac:dyDescent="0.25">
      <c r="B217" s="7"/>
    </row>
    <row r="218" spans="2:2" x14ac:dyDescent="0.25">
      <c r="B218" s="7"/>
    </row>
    <row r="219" spans="2:2" x14ac:dyDescent="0.25">
      <c r="B219" s="7"/>
    </row>
    <row r="220" spans="2:2" x14ac:dyDescent="0.25">
      <c r="B220" s="7"/>
    </row>
    <row r="221" spans="2:2" x14ac:dyDescent="0.25">
      <c r="B221" s="7"/>
    </row>
    <row r="222" spans="2:2" x14ac:dyDescent="0.25">
      <c r="B222" s="7"/>
    </row>
    <row r="223" spans="2:2" x14ac:dyDescent="0.25">
      <c r="B223" s="7"/>
    </row>
    <row r="224" spans="2:2" x14ac:dyDescent="0.25">
      <c r="B224" s="7"/>
    </row>
    <row r="225" spans="2:2" x14ac:dyDescent="0.25">
      <c r="B225" s="7"/>
    </row>
    <row r="226" spans="2:2" x14ac:dyDescent="0.25">
      <c r="B226" s="7"/>
    </row>
    <row r="227" spans="2:2" x14ac:dyDescent="0.25">
      <c r="B227" s="7"/>
    </row>
    <row r="228" spans="2:2" x14ac:dyDescent="0.25">
      <c r="B228" s="7"/>
    </row>
    <row r="229" spans="2:2" x14ac:dyDescent="0.25">
      <c r="B229" s="7"/>
    </row>
    <row r="230" spans="2:2" x14ac:dyDescent="0.25">
      <c r="B230" s="7"/>
    </row>
    <row r="231" spans="2:2" x14ac:dyDescent="0.25">
      <c r="B231" s="7"/>
    </row>
    <row r="232" spans="2:2" x14ac:dyDescent="0.25">
      <c r="B232" s="7"/>
    </row>
    <row r="233" spans="2:2" x14ac:dyDescent="0.25">
      <c r="B233" s="7"/>
    </row>
    <row r="234" spans="2:2" x14ac:dyDescent="0.25">
      <c r="B234" s="7"/>
    </row>
    <row r="235" spans="2:2" x14ac:dyDescent="0.25">
      <c r="B235" s="7"/>
    </row>
    <row r="236" spans="2:2" x14ac:dyDescent="0.25">
      <c r="B236" s="7"/>
    </row>
    <row r="237" spans="2:2" x14ac:dyDescent="0.25">
      <c r="B237" s="7"/>
    </row>
    <row r="238" spans="2:2" x14ac:dyDescent="0.25">
      <c r="B238" s="7"/>
    </row>
    <row r="239" spans="2:2" x14ac:dyDescent="0.25">
      <c r="B239" s="7"/>
    </row>
    <row r="240" spans="2:2" x14ac:dyDescent="0.25">
      <c r="B240" s="7"/>
    </row>
    <row r="241" spans="2:2" x14ac:dyDescent="0.25">
      <c r="B241" s="7"/>
    </row>
    <row r="242" spans="2:2" x14ac:dyDescent="0.25">
      <c r="B242" s="7"/>
    </row>
    <row r="243" spans="2:2" x14ac:dyDescent="0.25">
      <c r="B243" s="7"/>
    </row>
    <row r="244" spans="2:2" x14ac:dyDescent="0.25">
      <c r="B244" s="7"/>
    </row>
    <row r="245" spans="2:2" x14ac:dyDescent="0.25">
      <c r="B245" s="7"/>
    </row>
    <row r="246" spans="2:2" x14ac:dyDescent="0.25">
      <c r="B246" s="7"/>
    </row>
    <row r="247" spans="2:2" x14ac:dyDescent="0.25">
      <c r="B247" s="7"/>
    </row>
    <row r="248" spans="2:2" x14ac:dyDescent="0.25">
      <c r="B248" s="7"/>
    </row>
    <row r="249" spans="2:2" x14ac:dyDescent="0.25">
      <c r="B249" s="7"/>
    </row>
    <row r="250" spans="2:2" x14ac:dyDescent="0.25">
      <c r="B250" s="7"/>
    </row>
    <row r="251" spans="2:2" x14ac:dyDescent="0.25">
      <c r="B251" s="7"/>
    </row>
    <row r="252" spans="2:2" x14ac:dyDescent="0.25">
      <c r="B252" s="7"/>
    </row>
    <row r="253" spans="2:2" x14ac:dyDescent="0.25">
      <c r="B253" s="7"/>
    </row>
    <row r="254" spans="2:2" x14ac:dyDescent="0.25">
      <c r="B254" s="7"/>
    </row>
    <row r="255" spans="2:2" x14ac:dyDescent="0.25">
      <c r="B255" s="7"/>
    </row>
    <row r="256" spans="2:2" x14ac:dyDescent="0.25">
      <c r="B256" s="7"/>
    </row>
    <row r="257" spans="2:2" x14ac:dyDescent="0.25">
      <c r="B257" s="7"/>
    </row>
    <row r="258" spans="2:2" x14ac:dyDescent="0.25">
      <c r="B258" s="7"/>
    </row>
    <row r="259" spans="2:2" x14ac:dyDescent="0.25">
      <c r="B259" s="7"/>
    </row>
    <row r="260" spans="2:2" x14ac:dyDescent="0.25">
      <c r="B260" s="7"/>
    </row>
    <row r="261" spans="2:2" x14ac:dyDescent="0.25">
      <c r="B261" s="7"/>
    </row>
    <row r="262" spans="2:2" x14ac:dyDescent="0.25">
      <c r="B262" s="7"/>
    </row>
    <row r="263" spans="2:2" x14ac:dyDescent="0.25">
      <c r="B263" s="7"/>
    </row>
    <row r="264" spans="2:2" x14ac:dyDescent="0.25">
      <c r="B264" s="7"/>
    </row>
    <row r="265" spans="2:2" x14ac:dyDescent="0.25">
      <c r="B265" s="7"/>
    </row>
    <row r="266" spans="2:2" x14ac:dyDescent="0.25">
      <c r="B266" s="7"/>
    </row>
    <row r="267" spans="2:2" x14ac:dyDescent="0.25">
      <c r="B267" s="7"/>
    </row>
    <row r="268" spans="2:2" x14ac:dyDescent="0.25">
      <c r="B268" s="7"/>
    </row>
    <row r="269" spans="2:2" x14ac:dyDescent="0.25">
      <c r="B269" s="7"/>
    </row>
    <row r="270" spans="2:2" x14ac:dyDescent="0.25">
      <c r="B270" s="7"/>
    </row>
    <row r="271" spans="2:2" x14ac:dyDescent="0.25">
      <c r="B271" s="7"/>
    </row>
    <row r="272" spans="2:2" x14ac:dyDescent="0.25">
      <c r="B272" s="7"/>
    </row>
    <row r="273" spans="2:2" x14ac:dyDescent="0.25">
      <c r="B273" s="7"/>
    </row>
    <row r="274" spans="2:2" x14ac:dyDescent="0.25">
      <c r="B274" s="7"/>
    </row>
    <row r="275" spans="2:2" x14ac:dyDescent="0.25">
      <c r="B275" s="7"/>
    </row>
    <row r="276" spans="2:2" x14ac:dyDescent="0.25">
      <c r="B276" s="7"/>
    </row>
    <row r="277" spans="2:2" x14ac:dyDescent="0.25">
      <c r="B277" s="7"/>
    </row>
    <row r="278" spans="2:2" x14ac:dyDescent="0.25">
      <c r="B278" s="7"/>
    </row>
    <row r="279" spans="2:2" x14ac:dyDescent="0.25">
      <c r="B279" s="7"/>
    </row>
    <row r="280" spans="2:2" x14ac:dyDescent="0.25">
      <c r="B280" s="7"/>
    </row>
    <row r="281" spans="2:2" x14ac:dyDescent="0.25">
      <c r="B281" s="7"/>
    </row>
    <row r="282" spans="2:2" x14ac:dyDescent="0.25">
      <c r="B282" s="7"/>
    </row>
    <row r="283" spans="2:2" x14ac:dyDescent="0.25">
      <c r="B283" s="7"/>
    </row>
    <row r="284" spans="2:2" x14ac:dyDescent="0.25">
      <c r="B284" s="7"/>
    </row>
    <row r="285" spans="2:2" x14ac:dyDescent="0.25">
      <c r="B285" s="7"/>
    </row>
    <row r="286" spans="2:2" x14ac:dyDescent="0.25">
      <c r="B286" s="7"/>
    </row>
    <row r="287" spans="2:2" x14ac:dyDescent="0.25">
      <c r="B287" s="7"/>
    </row>
    <row r="288" spans="2:2" x14ac:dyDescent="0.25">
      <c r="B288" s="7"/>
    </row>
    <row r="289" spans="2:2" x14ac:dyDescent="0.25">
      <c r="B289" s="7"/>
    </row>
    <row r="290" spans="2:2" x14ac:dyDescent="0.25">
      <c r="B290" s="7"/>
    </row>
    <row r="291" spans="2:2" x14ac:dyDescent="0.25">
      <c r="B291" s="7"/>
    </row>
    <row r="292" spans="2:2" x14ac:dyDescent="0.25">
      <c r="B292" s="7"/>
    </row>
    <row r="293" spans="2:2" x14ac:dyDescent="0.25">
      <c r="B293" s="7"/>
    </row>
    <row r="294" spans="2:2" x14ac:dyDescent="0.25">
      <c r="B294" s="7"/>
    </row>
    <row r="295" spans="2:2" x14ac:dyDescent="0.25">
      <c r="B295" s="7"/>
    </row>
    <row r="296" spans="2:2" x14ac:dyDescent="0.25">
      <c r="B296" s="7"/>
    </row>
    <row r="297" spans="2:2" x14ac:dyDescent="0.25">
      <c r="B297" s="7"/>
    </row>
    <row r="298" spans="2:2" x14ac:dyDescent="0.25">
      <c r="B298" s="7"/>
    </row>
    <row r="299" spans="2:2" x14ac:dyDescent="0.25">
      <c r="B299" s="7"/>
    </row>
    <row r="300" spans="2:2" x14ac:dyDescent="0.25">
      <c r="B300" s="7"/>
    </row>
    <row r="301" spans="2:2" x14ac:dyDescent="0.25">
      <c r="B301" s="7"/>
    </row>
    <row r="302" spans="2:2" x14ac:dyDescent="0.25">
      <c r="B302" s="7"/>
    </row>
    <row r="303" spans="2:2" x14ac:dyDescent="0.25">
      <c r="B303" s="7"/>
    </row>
    <row r="304" spans="2:2" x14ac:dyDescent="0.25">
      <c r="B304" s="7"/>
    </row>
    <row r="305" spans="2:2" x14ac:dyDescent="0.25">
      <c r="B305" s="7"/>
    </row>
    <row r="306" spans="2:2" x14ac:dyDescent="0.25">
      <c r="B306" s="7"/>
    </row>
    <row r="307" spans="2:2" x14ac:dyDescent="0.25">
      <c r="B307" s="7"/>
    </row>
    <row r="308" spans="2:2" x14ac:dyDescent="0.25">
      <c r="B308" s="7"/>
    </row>
    <row r="309" spans="2:2" x14ac:dyDescent="0.25">
      <c r="B309" s="7"/>
    </row>
    <row r="310" spans="2:2" x14ac:dyDescent="0.25">
      <c r="B310" s="7"/>
    </row>
    <row r="311" spans="2:2" x14ac:dyDescent="0.25">
      <c r="B311" s="7"/>
    </row>
    <row r="312" spans="2:2" x14ac:dyDescent="0.25">
      <c r="B312" s="7"/>
    </row>
    <row r="313" spans="2:2" x14ac:dyDescent="0.25">
      <c r="B313" s="7"/>
    </row>
    <row r="314" spans="2:2" x14ac:dyDescent="0.25">
      <c r="B314" s="7"/>
    </row>
    <row r="315" spans="2:2" x14ac:dyDescent="0.25">
      <c r="B315" s="7"/>
    </row>
    <row r="316" spans="2:2" x14ac:dyDescent="0.25">
      <c r="B316" s="7"/>
    </row>
    <row r="317" spans="2:2" x14ac:dyDescent="0.25">
      <c r="B317" s="7"/>
    </row>
    <row r="318" spans="2:2" x14ac:dyDescent="0.25">
      <c r="B318" s="7"/>
    </row>
    <row r="319" spans="2:2" x14ac:dyDescent="0.25">
      <c r="B319" s="7"/>
    </row>
    <row r="320" spans="2:2" x14ac:dyDescent="0.25">
      <c r="B320" s="7"/>
    </row>
    <row r="321" spans="2:2" x14ac:dyDescent="0.25">
      <c r="B321" s="7"/>
    </row>
    <row r="322" spans="2:2" x14ac:dyDescent="0.25">
      <c r="B322" s="7"/>
    </row>
    <row r="323" spans="2:2" x14ac:dyDescent="0.25">
      <c r="B323" s="7"/>
    </row>
    <row r="324" spans="2:2" x14ac:dyDescent="0.25">
      <c r="B324" s="7"/>
    </row>
    <row r="325" spans="2:2" x14ac:dyDescent="0.25">
      <c r="B325" s="7"/>
    </row>
    <row r="326" spans="2:2" x14ac:dyDescent="0.25">
      <c r="B326" s="7"/>
    </row>
    <row r="327" spans="2:2" x14ac:dyDescent="0.25">
      <c r="B327" s="7"/>
    </row>
    <row r="328" spans="2:2" x14ac:dyDescent="0.25">
      <c r="B328" s="7"/>
    </row>
    <row r="329" spans="2:2" x14ac:dyDescent="0.25">
      <c r="B329" s="7"/>
    </row>
    <row r="330" spans="2:2" x14ac:dyDescent="0.25">
      <c r="B330" s="7"/>
    </row>
    <row r="331" spans="2:2" x14ac:dyDescent="0.25">
      <c r="B331" s="7"/>
    </row>
    <row r="332" spans="2:2" x14ac:dyDescent="0.25">
      <c r="B332" s="7"/>
    </row>
    <row r="333" spans="2:2" x14ac:dyDescent="0.25">
      <c r="B333" s="7"/>
    </row>
    <row r="334" spans="2:2" x14ac:dyDescent="0.25">
      <c r="B334" s="7"/>
    </row>
    <row r="335" spans="2:2" x14ac:dyDescent="0.25">
      <c r="B335" s="7"/>
    </row>
    <row r="336" spans="2:2" x14ac:dyDescent="0.25">
      <c r="B336" s="7"/>
    </row>
    <row r="337" spans="2:2" x14ac:dyDescent="0.25">
      <c r="B337" s="7"/>
    </row>
    <row r="338" spans="2:2" x14ac:dyDescent="0.25">
      <c r="B338" s="7"/>
    </row>
    <row r="339" spans="2:2" x14ac:dyDescent="0.25">
      <c r="B339" s="7"/>
    </row>
    <row r="340" spans="2:2" x14ac:dyDescent="0.25">
      <c r="B340" s="7"/>
    </row>
    <row r="341" spans="2:2" x14ac:dyDescent="0.25">
      <c r="B341" s="7"/>
    </row>
    <row r="342" spans="2:2" x14ac:dyDescent="0.25">
      <c r="B342" s="7"/>
    </row>
    <row r="343" spans="2:2" x14ac:dyDescent="0.25">
      <c r="B343" s="7"/>
    </row>
    <row r="344" spans="2:2" x14ac:dyDescent="0.25">
      <c r="B344" s="7"/>
    </row>
    <row r="345" spans="2:2" x14ac:dyDescent="0.25">
      <c r="B345" s="7"/>
    </row>
    <row r="346" spans="2:2" x14ac:dyDescent="0.25">
      <c r="B346" s="7"/>
    </row>
    <row r="347" spans="2:2" x14ac:dyDescent="0.25">
      <c r="B347" s="7"/>
    </row>
    <row r="348" spans="2:2" x14ac:dyDescent="0.25">
      <c r="B348" s="7"/>
    </row>
    <row r="349" spans="2:2" x14ac:dyDescent="0.25">
      <c r="B349" s="7"/>
    </row>
    <row r="350" spans="2:2" x14ac:dyDescent="0.25">
      <c r="B350" s="7"/>
    </row>
    <row r="351" spans="2:2" x14ac:dyDescent="0.25">
      <c r="B351" s="7"/>
    </row>
    <row r="352" spans="2:2" x14ac:dyDescent="0.25">
      <c r="B352" s="7"/>
    </row>
    <row r="353" spans="2:2" x14ac:dyDescent="0.25">
      <c r="B353" s="7"/>
    </row>
    <row r="354" spans="2:2" x14ac:dyDescent="0.25">
      <c r="B354" s="7"/>
    </row>
    <row r="355" spans="2:2" x14ac:dyDescent="0.25">
      <c r="B355" s="7"/>
    </row>
    <row r="356" spans="2:2" x14ac:dyDescent="0.25">
      <c r="B356" s="7"/>
    </row>
    <row r="357" spans="2:2" x14ac:dyDescent="0.25">
      <c r="B357" s="7"/>
    </row>
    <row r="358" spans="2:2" x14ac:dyDescent="0.25">
      <c r="B358" s="7"/>
    </row>
    <row r="359" spans="2:2" x14ac:dyDescent="0.25">
      <c r="B359" s="7"/>
    </row>
    <row r="360" spans="2:2" x14ac:dyDescent="0.25">
      <c r="B360" s="7"/>
    </row>
    <row r="361" spans="2:2" x14ac:dyDescent="0.25">
      <c r="B361" s="7"/>
    </row>
    <row r="362" spans="2:2" x14ac:dyDescent="0.25">
      <c r="B362" s="7"/>
    </row>
    <row r="363" spans="2:2" x14ac:dyDescent="0.25">
      <c r="B363" s="7"/>
    </row>
    <row r="364" spans="2:2" x14ac:dyDescent="0.25">
      <c r="B364" s="7"/>
    </row>
    <row r="365" spans="2:2" x14ac:dyDescent="0.25">
      <c r="B365" s="7"/>
    </row>
    <row r="366" spans="2:2" x14ac:dyDescent="0.25">
      <c r="B366" s="7"/>
    </row>
    <row r="367" spans="2:2" x14ac:dyDescent="0.25">
      <c r="B367" s="7"/>
    </row>
    <row r="368" spans="2:2" x14ac:dyDescent="0.25">
      <c r="B368" s="7"/>
    </row>
  </sheetData>
  <mergeCells count="21">
    <mergeCell ref="D6:G6"/>
    <mergeCell ref="D7:E7"/>
    <mergeCell ref="F7:G7"/>
    <mergeCell ref="H7:I7"/>
    <mergeCell ref="J7:K7"/>
    <mergeCell ref="A1:S1"/>
    <mergeCell ref="A2:S2"/>
    <mergeCell ref="A3:S3"/>
    <mergeCell ref="A7:A8"/>
    <mergeCell ref="B7:B8"/>
    <mergeCell ref="L7:M7"/>
    <mergeCell ref="R7:S7"/>
    <mergeCell ref="H6:K6"/>
    <mergeCell ref="L6:O6"/>
    <mergeCell ref="P6:S6"/>
    <mergeCell ref="A4:S4"/>
    <mergeCell ref="N7:O7"/>
    <mergeCell ref="C6:C8"/>
    <mergeCell ref="C5:O5"/>
    <mergeCell ref="P5:S5"/>
    <mergeCell ref="P7:Q7"/>
  </mergeCells>
  <pageMargins left="0.74" right="0.44" top="0.17" bottom="0.28999999999999998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2020-01-29T07:04:42Z</dcterms:modified>
</cp:coreProperties>
</file>